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C7D7ACE-5453-42DA-9EDB-F91792EA96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IMMEAN" sheetId="1" r:id="rId1"/>
    <sheet name="Sheet1" sheetId="2" r:id="rId2"/>
    <sheet name="Sheet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5" i="3"/>
  <c r="A19" i="3"/>
  <c r="C27" i="3"/>
  <c r="C31" i="3"/>
  <c r="A17" i="2"/>
  <c r="C28" i="3"/>
  <c r="C32" i="3"/>
  <c r="C29" i="3"/>
  <c r="C30" i="3"/>
  <c r="C26" i="3"/>
  <c r="A22" i="3"/>
  <c r="A36" i="3" l="1"/>
  <c r="B26" i="3"/>
  <c r="B27" i="3" s="1"/>
  <c r="B25" i="3"/>
  <c r="B35" i="3" a="1"/>
  <c r="B28" i="3" a="1"/>
  <c r="B35" i="3" l="1"/>
  <c r="B28" i="3"/>
  <c r="A29" i="3"/>
  <c r="A28" i="3"/>
  <c r="B21" i="3"/>
  <c r="B18" i="3"/>
  <c r="B16" i="2"/>
  <c r="B29" i="3" a="1"/>
  <c r="B29" i="3" l="1"/>
  <c r="B30" i="3" s="1"/>
  <c r="B31" i="3" s="1"/>
  <c r="B32" i="3" s="1"/>
  <c r="A42" i="1"/>
  <c r="A43" i="1"/>
  <c r="A44" i="1"/>
  <c r="A45" i="1"/>
  <c r="A46" i="1"/>
</calcChain>
</file>

<file path=xl/sharedStrings.xml><?xml version="1.0" encoding="utf-8"?>
<sst xmlns="http://schemas.openxmlformats.org/spreadsheetml/2006/main" count="84" uniqueCount="80">
  <si>
    <t>If any Excel error is found in the array, the first of such error values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</si>
  <si>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percent is non-numeric</t>
    </r>
  </si>
  <si>
    <t>there are no numeric items in the array</t>
  </si>
  <si>
    <t>percent &lt; 0 or percent &gt;= 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</si>
  <si>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</si>
  <si>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Before applying TRIMMEAN data should be checked for existence of text numbers, logical values and (depending upon the problem) dates.</t>
  </si>
  <si>
    <t>Errors Using TRIMMEAN Function</t>
  </si>
  <si>
    <t>c. Press and hold down [Ctrl] [Shift] and then press [Enter]</t>
  </si>
  <si>
    <r>
      <t xml:space="preserve">b. Type formula in the formula bar as above but </t>
    </r>
    <r>
      <rPr>
        <b/>
        <sz val="10"/>
        <rFont val="Arial"/>
        <family val="2"/>
      </rPr>
      <t>without</t>
    </r>
    <r>
      <rPr>
        <sz val="10"/>
        <rFont val="Arial"/>
        <family val="2"/>
      </rPr>
      <t xml:space="preserve"> the { and } parentheses</t>
    </r>
  </si>
  <si>
    <t>a. Select the cell for typing in the formula.</t>
  </si>
  <si>
    <t>Note that this is an array entered formula.</t>
  </si>
  <si>
    <t xml:space="preserve">Average of Trimmed Data </t>
  </si>
  <si>
    <t>c. Single Formula Solution</t>
  </si>
  <si>
    <t>Average of Trimmed Data</t>
  </si>
  <si>
    <t>Sum adjusted for trimmed data</t>
  </si>
  <si>
    <t>Sum of data to be trimmed.</t>
  </si>
  <si>
    <t>Number to be trimmed from top and bottom</t>
  </si>
  <si>
    <t>Data Points Count</t>
  </si>
  <si>
    <t>Sum of Data</t>
  </si>
  <si>
    <t>b. Formula Solution.</t>
  </si>
  <si>
    <t>Untrimmed Mean</t>
  </si>
  <si>
    <t>Trimmed Mean</t>
  </si>
  <si>
    <t>a. TRIMMEAN Solution</t>
  </si>
  <si>
    <t>Percent to trim</t>
  </si>
  <si>
    <t>Index of Examples</t>
  </si>
  <si>
    <t>Examples of Use of TRIMMEAN</t>
  </si>
  <si>
    <t>Having calculated percent * data points, TRIMMEAN rounds the result down to the nearest even number.
Thus for 50 data points with percent at 10%, TRIMMEAN removes 4 data points with 2 being the lowest and 2 being the highest data items.</t>
  </si>
  <si>
    <t>The percentage number of data points to be excluded from the total number of data points.</t>
  </si>
  <si>
    <t>Required.</t>
  </si>
  <si>
    <t>percent</t>
  </si>
  <si>
    <t>TRIMMEAN does not include text numbers or logical values as datapoints to be trimmed and averaged.</t>
  </si>
  <si>
    <t>The array of values required to be trimmed before averaged.</t>
  </si>
  <si>
    <t>array</t>
  </si>
  <si>
    <t>Argument Notes</t>
  </si>
  <si>
    <t>Description</t>
  </si>
  <si>
    <t>Type</t>
  </si>
  <si>
    <t>Name</t>
  </si>
  <si>
    <t>Arguments:</t>
  </si>
  <si>
    <r>
      <t>TRIMMEAN(</t>
    </r>
    <r>
      <rPr>
        <b/>
        <sz val="10"/>
        <color rgb="FFFF0000"/>
        <rFont val="Arial"/>
        <family val="2"/>
      </rPr>
      <t>array,percent</t>
    </r>
    <r>
      <rPr>
        <sz val="10"/>
        <rFont val="Arial"/>
        <family val="2"/>
      </rPr>
      <t>)</t>
    </r>
  </si>
  <si>
    <t>Syntax:</t>
  </si>
  <si>
    <t>Outliers substantially below or above norman data can in some cases distort the picture. TRIMMEAN is used to remove outliers from data before calculating the arithmetic mean.</t>
  </si>
  <si>
    <t>Comment</t>
  </si>
  <si>
    <t>Built in.</t>
  </si>
  <si>
    <t>Classification - Statistics &gt; Averages</t>
  </si>
  <si>
    <t>Classification, Source, History</t>
  </si>
  <si>
    <t>Calculates the mean by excluding a specified percentage of data points from the top and bottom tails of a data set.</t>
  </si>
  <si>
    <t>TRIMMEAN</t>
  </si>
  <si>
    <t>Example 1:- Simple Entry Of TRIMMEAN</t>
  </si>
  <si>
    <t>Example 2:- Examination Of TRIMMEAN Algorithm</t>
  </si>
  <si>
    <t>Related / Similar And Frequently Used With Functions</t>
  </si>
  <si>
    <t>Related / Similar</t>
  </si>
  <si>
    <t>AVERAGEA</t>
  </si>
  <si>
    <t>Returns the average (arithmetic mean) of up to 255 numeric arguments including logical and text values.</t>
  </si>
  <si>
    <t>Other averaging functions are:</t>
  </si>
  <si>
    <t>AVEDEV</t>
  </si>
  <si>
    <t>Returns the average of the absolute deviations of data points from their mean. It is a non-weighted measure of data volatility. (Classified under Deviations and Variance)</t>
  </si>
  <si>
    <t>GEOMEAN</t>
  </si>
  <si>
    <t>Returns the geometric mean of an array or range of positive data.</t>
  </si>
  <si>
    <t>HARMEAN</t>
  </si>
  <si>
    <t>Returns the harmonic mean of a data set by calculating the reciprocal of the arithmetic mean of reciprocals.</t>
  </si>
  <si>
    <t>MEDIAN</t>
  </si>
  <si>
    <t>Returns the median of the given numbers.</t>
  </si>
  <si>
    <t>MODE</t>
  </si>
  <si>
    <t>Returns the most frequently occurring, or repetitive, value in an array or range of data. (Replaced in Excel 2010 by MODE.SNGL)</t>
  </si>
  <si>
    <t>MODE.MULT</t>
  </si>
  <si>
    <t>Returns a vertical array of the most frequently occurring, or repetitive values in an array or range of data.</t>
  </si>
  <si>
    <t>MODE.SNGL</t>
  </si>
  <si>
    <t>Returns the most frequently occurring, or repetitive, value in an array or range of data.</t>
  </si>
  <si>
    <t>We also have the conditionally averaging functions</t>
  </si>
  <si>
    <t>AVERAGEIF</t>
  </si>
  <si>
    <t>Returns the arithmetic mean of all the cells in a range that meet a given criteria. (Introduced in Excel 2007)</t>
  </si>
  <si>
    <t>AVERAGEIFS</t>
  </si>
  <si>
    <t>Returns the arithmetic mean of all the cells in a range that meet multiple criteria. (Introduced in Excel 2007).</t>
  </si>
  <si>
    <t>AVERAGE</t>
  </si>
  <si>
    <t>Returns the average (arithmetic mean) of up to 255 numeric arguments excluding logical and text values.</t>
  </si>
  <si>
    <t>File Creation Date : 19-Jun-2020</t>
  </si>
  <si>
    <t xml:space="preserve">Open the Excel help for this function. </t>
  </si>
  <si>
    <t>Double Click on TRIMMEAN and then click on the link</t>
  </si>
  <si>
    <t>Enter =TRIMMEAN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</si>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</sst>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9" fontId="0" fillId="0" borderId="0" xfId="0" applyNumberFormat="1" applyFill="1" applyProtection="1">
      <protection locked="0"/>
    </xf>
    <xf numFmtId="164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Protection="1">
      <protection locked="0"/>
    </xf>
    <xf numFmtId="9" fontId="0" fillId="0" borderId="0" xfId="0" applyNumberFormat="1" applyFill="1" applyProtection="1"/>
    <xf numFmtId="0" fontId="0" fillId="0" borderId="0" xfId="0" quotePrefix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36</xdr:row>
      <xdr:rowOff>133350</xdr:rowOff>
    </xdr:from>
    <xdr:to>
      <xdr:col>4</xdr:col>
      <xdr:colOff>1333500</xdr:colOff>
      <xdr:row>36</xdr:row>
      <xdr:rowOff>690803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5962650"/>
          <a:ext cx="10058400" cy="557453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>
    <tabColor rgb="FF00B0F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27" t="s">
        <v>46</v>
      </c>
      <c r="B1" s="28"/>
      <c r="C1" s="28"/>
      <c r="D1" s="29" t="s">
        <v>79</v>
      </c>
      <c r="E1" s="30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34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45</v>
      </c>
      <c r="B4" s="4"/>
      <c r="C4" s="4"/>
      <c r="D4" s="9" t="s">
        <v>75</v>
      </c>
    </row>
    <row r="5" spans="1:5" x14ac:dyDescent="0.2">
      <c r="A5" s="10"/>
      <c r="B5" s="4"/>
      <c r="C5" s="4"/>
      <c r="D5" s="9"/>
    </row>
    <row r="6" spans="1:5" ht="15.75" x14ac:dyDescent="0.25">
      <c r="A6" s="6" t="s">
        <v>44</v>
      </c>
      <c r="B6" s="5"/>
      <c r="C6" s="5"/>
      <c r="D6" s="11" t="s">
        <v>76</v>
      </c>
    </row>
    <row r="7" spans="1:5" x14ac:dyDescent="0.2">
      <c r="A7" s="8"/>
      <c r="B7" s="5"/>
      <c r="C7" s="5"/>
      <c r="D7" s="9" t="s">
        <v>78</v>
      </c>
    </row>
    <row r="8" spans="1:5" x14ac:dyDescent="0.2">
      <c r="A8" s="8" t="s">
        <v>43</v>
      </c>
      <c r="B8" s="5"/>
      <c r="C8" s="5"/>
      <c r="D8" s="9" t="s">
        <v>77</v>
      </c>
    </row>
    <row r="9" spans="1:5" x14ac:dyDescent="0.2">
      <c r="A9" s="8"/>
      <c r="B9" s="5"/>
      <c r="C9" s="5"/>
      <c r="D9" s="9"/>
    </row>
    <row r="10" spans="1:5" x14ac:dyDescent="0.2">
      <c r="A10" s="8" t="s">
        <v>42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5"/>
      <c r="C11" s="5"/>
      <c r="D11" s="9"/>
    </row>
    <row r="12" spans="1:5" ht="15.75" x14ac:dyDescent="0.25">
      <c r="A12" s="6" t="s">
        <v>41</v>
      </c>
      <c r="B12" s="4"/>
      <c r="C12" s="4"/>
      <c r="D12" s="9"/>
    </row>
    <row r="13" spans="1:5" s="1" customFormat="1" x14ac:dyDescent="0.2">
      <c r="A13" s="8" t="s">
        <v>40</v>
      </c>
      <c r="B13" s="5"/>
      <c r="C13" s="5"/>
      <c r="D13" s="9"/>
    </row>
    <row r="14" spans="1:5" s="1" customFormat="1" x14ac:dyDescent="0.2">
      <c r="A14" s="8"/>
      <c r="B14" s="5"/>
      <c r="C14" s="5"/>
      <c r="D14" s="9"/>
    </row>
    <row r="15" spans="1:5" ht="15.75" x14ac:dyDescent="0.25">
      <c r="A15" s="6" t="s">
        <v>39</v>
      </c>
      <c r="B15" s="4"/>
      <c r="C15" s="4"/>
      <c r="D15" s="11"/>
    </row>
    <row r="16" spans="1:5" x14ac:dyDescent="0.2">
      <c r="A16" s="8" t="s">
        <v>38</v>
      </c>
      <c r="B16" s="4"/>
      <c r="C16" s="4"/>
      <c r="D16" s="4"/>
    </row>
    <row r="17" spans="1:4" x14ac:dyDescent="0.2">
      <c r="A17" s="8"/>
      <c r="B17" s="4"/>
      <c r="C17" s="4"/>
      <c r="D17" s="4"/>
    </row>
    <row r="18" spans="1:4" ht="15.75" x14ac:dyDescent="0.25">
      <c r="A18" s="6" t="s">
        <v>37</v>
      </c>
      <c r="B18" s="4"/>
      <c r="C18" s="4"/>
      <c r="D18" s="4"/>
    </row>
    <row r="19" spans="1:4" x14ac:dyDescent="0.2">
      <c r="A19" s="12" t="s">
        <v>36</v>
      </c>
      <c r="B19" s="12" t="s">
        <v>35</v>
      </c>
      <c r="C19" s="12" t="s">
        <v>34</v>
      </c>
      <c r="D19" s="12" t="s">
        <v>33</v>
      </c>
    </row>
    <row r="20" spans="1:4" ht="25.5" x14ac:dyDescent="0.2">
      <c r="A20" s="13" t="s">
        <v>32</v>
      </c>
      <c r="B20" s="13" t="s">
        <v>28</v>
      </c>
      <c r="C20" s="14" t="s">
        <v>31</v>
      </c>
      <c r="D20" s="14" t="s">
        <v>30</v>
      </c>
    </row>
    <row r="21" spans="1:4" ht="76.5" x14ac:dyDescent="0.2">
      <c r="A21" s="13" t="s">
        <v>29</v>
      </c>
      <c r="B21" s="13" t="s">
        <v>28</v>
      </c>
      <c r="C21" s="14" t="s">
        <v>27</v>
      </c>
      <c r="D21" s="14" t="s">
        <v>26</v>
      </c>
    </row>
    <row r="22" spans="1:4" x14ac:dyDescent="0.2">
      <c r="A22" s="4"/>
      <c r="B22" s="4"/>
      <c r="C22" s="4"/>
      <c r="D22" s="4"/>
    </row>
    <row r="23" spans="1:4" s="3" customFormat="1" ht="15.75" x14ac:dyDescent="0.25">
      <c r="A23" s="15" t="s">
        <v>49</v>
      </c>
      <c r="B23" s="4"/>
      <c r="C23" s="4"/>
      <c r="D23" s="4"/>
    </row>
    <row r="24" spans="1:4" x14ac:dyDescent="0.2">
      <c r="A24" s="16" t="s">
        <v>50</v>
      </c>
      <c r="B24" s="4"/>
      <c r="C24" s="4"/>
      <c r="D24" s="4"/>
    </row>
    <row r="25" spans="1:4" ht="30" customHeight="1" x14ac:dyDescent="0.2">
      <c r="A25" s="17" t="s">
        <v>73</v>
      </c>
      <c r="B25" s="18" t="s">
        <v>74</v>
      </c>
      <c r="C25" s="4"/>
      <c r="D25" s="4"/>
    </row>
    <row r="26" spans="1:4" ht="30" customHeight="1" x14ac:dyDescent="0.2">
      <c r="A26" s="19" t="s">
        <v>51</v>
      </c>
      <c r="B26" s="20" t="s">
        <v>52</v>
      </c>
      <c r="C26" s="4"/>
      <c r="D26" s="4"/>
    </row>
    <row r="27" spans="1:4" x14ac:dyDescent="0.2">
      <c r="A27" s="4" t="s">
        <v>53</v>
      </c>
      <c r="B27" s="4"/>
      <c r="C27" s="4"/>
      <c r="D27" s="4"/>
    </row>
    <row r="28" spans="1:4" ht="30" customHeight="1" x14ac:dyDescent="0.2">
      <c r="A28" s="19" t="s">
        <v>54</v>
      </c>
      <c r="B28" s="20" t="s">
        <v>55</v>
      </c>
      <c r="C28" s="4"/>
      <c r="D28" s="4"/>
    </row>
    <row r="29" spans="1:4" ht="30" customHeight="1" x14ac:dyDescent="0.2">
      <c r="A29" s="19" t="s">
        <v>56</v>
      </c>
      <c r="B29" s="20" t="s">
        <v>57</v>
      </c>
      <c r="C29" s="4"/>
      <c r="D29" s="4"/>
    </row>
    <row r="30" spans="1:4" ht="30" customHeight="1" x14ac:dyDescent="0.2">
      <c r="A30" s="19" t="s">
        <v>58</v>
      </c>
      <c r="B30" s="20" t="s">
        <v>59</v>
      </c>
      <c r="C30" s="4"/>
      <c r="D30" s="4"/>
    </row>
    <row r="31" spans="1:4" ht="30" customHeight="1" x14ac:dyDescent="0.2">
      <c r="A31" s="19" t="s">
        <v>60</v>
      </c>
      <c r="B31" s="20" t="s">
        <v>61</v>
      </c>
      <c r="C31" s="4"/>
      <c r="D31" s="4"/>
    </row>
    <row r="32" spans="1:4" ht="30" customHeight="1" x14ac:dyDescent="0.2">
      <c r="A32" s="19" t="s">
        <v>62</v>
      </c>
      <c r="B32" s="20" t="s">
        <v>63</v>
      </c>
      <c r="C32" s="4"/>
      <c r="D32" s="4"/>
    </row>
    <row r="33" spans="1:4" ht="30" customHeight="1" x14ac:dyDescent="0.2">
      <c r="A33" s="19" t="s">
        <v>64</v>
      </c>
      <c r="B33" s="20" t="s">
        <v>65</v>
      </c>
      <c r="C33" s="4"/>
      <c r="D33" s="4"/>
    </row>
    <row r="34" spans="1:4" ht="30" customHeight="1" x14ac:dyDescent="0.2">
      <c r="A34" s="19" t="s">
        <v>66</v>
      </c>
      <c r="B34" s="20" t="s">
        <v>67</v>
      </c>
      <c r="C34" s="4"/>
      <c r="D34" s="4"/>
    </row>
    <row r="35" spans="1:4" x14ac:dyDescent="0.2">
      <c r="A35" s="21" t="s">
        <v>68</v>
      </c>
      <c r="B35" s="4"/>
      <c r="C35" s="4"/>
      <c r="D35" s="4"/>
    </row>
    <row r="36" spans="1:4" ht="30" customHeight="1" x14ac:dyDescent="0.2">
      <c r="A36" s="19" t="s">
        <v>69</v>
      </c>
      <c r="B36" s="20" t="s">
        <v>70</v>
      </c>
      <c r="C36" s="4"/>
      <c r="D36" s="4"/>
    </row>
    <row r="37" spans="1:4" ht="30" customHeight="1" x14ac:dyDescent="0.2">
      <c r="A37" s="19" t="s">
        <v>71</v>
      </c>
      <c r="B37" s="20" t="s">
        <v>72</v>
      </c>
      <c r="C37" s="4"/>
      <c r="D37" s="4"/>
    </row>
    <row r="38" spans="1:4" x14ac:dyDescent="0.2">
      <c r="A38" s="4"/>
      <c r="B38" s="4"/>
      <c r="C38" s="4"/>
      <c r="D38" s="4"/>
    </row>
    <row r="39" spans="1:4" ht="15.75" x14ac:dyDescent="0.25">
      <c r="A39" s="6" t="s">
        <v>25</v>
      </c>
      <c r="B39" s="6"/>
      <c r="C39" s="6"/>
      <c r="D39" s="6"/>
    </row>
    <row r="40" spans="1:4" x14ac:dyDescent="0.2">
      <c r="A40" s="4"/>
      <c r="B40" s="4"/>
      <c r="C40" s="4"/>
      <c r="D40" s="4"/>
    </row>
    <row r="41" spans="1:4" x14ac:dyDescent="0.2">
      <c r="A41" s="12" t="s">
        <v>24</v>
      </c>
      <c r="B41" s="4"/>
      <c r="C41" s="4"/>
      <c r="D41" s="4"/>
    </row>
    <row r="42" spans="1:4" x14ac:dyDescent="0.2">
      <c r="A42" s="22" t="str">
        <f>Sheet1!A1</f>
        <v>Example 1:- Simple Entry Of TRIMMEAN</v>
      </c>
      <c r="B42" s="4"/>
      <c r="C42" s="4"/>
      <c r="D42" s="4"/>
    </row>
    <row r="43" spans="1:4" x14ac:dyDescent="0.2">
      <c r="A43" s="22" t="str">
        <f>Sheet2!A1</f>
        <v>Example 2:- Examination Of TRIMMEAN Algorithm</v>
      </c>
      <c r="B43" s="4"/>
      <c r="C43" s="4"/>
      <c r="D43" s="4"/>
    </row>
    <row r="44" spans="1:4" x14ac:dyDescent="0.2">
      <c r="A44" s="23" t="str">
        <f>Sheet2!A17</f>
        <v>a. TRIMMEAN Solution</v>
      </c>
      <c r="B44" s="4"/>
      <c r="C44" s="4"/>
      <c r="D44" s="4"/>
    </row>
    <row r="45" spans="1:4" x14ac:dyDescent="0.2">
      <c r="A45" s="23" t="str">
        <f>Sheet2!A24</f>
        <v>b. Formula Solution.</v>
      </c>
      <c r="B45" s="4"/>
      <c r="C45" s="4"/>
      <c r="D45" s="4"/>
    </row>
    <row r="46" spans="1:4" x14ac:dyDescent="0.2">
      <c r="A46" s="23" t="str">
        <f>Sheet2!A34</f>
        <v>c. Single Formula Solution</v>
      </c>
      <c r="B46" s="4"/>
      <c r="C46" s="4"/>
      <c r="D46" s="4"/>
    </row>
    <row r="47" spans="1:4" x14ac:dyDescent="0.2">
      <c r="A47" s="4"/>
      <c r="B47" s="4"/>
      <c r="C47" s="4"/>
      <c r="D47" s="4"/>
    </row>
    <row r="48" spans="1:4" ht="15.75" x14ac:dyDescent="0.25">
      <c r="A48" s="6" t="s">
        <v>6</v>
      </c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24" t="s">
        <v>5</v>
      </c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5" t="s">
        <v>4</v>
      </c>
      <c r="B52" s="4"/>
      <c r="C52" s="4"/>
      <c r="D52" s="4"/>
    </row>
    <row r="53" spans="1:4" x14ac:dyDescent="0.2">
      <c r="A53" s="25" t="s">
        <v>3</v>
      </c>
      <c r="B53" s="4"/>
      <c r="C53" s="4"/>
      <c r="D53" s="4"/>
    </row>
    <row r="54" spans="1:4" x14ac:dyDescent="0.2">
      <c r="A54" s="25" t="s">
        <v>2</v>
      </c>
      <c r="B54" s="4"/>
      <c r="C54" s="4"/>
      <c r="D54" s="4"/>
    </row>
    <row r="55" spans="1:4" x14ac:dyDescent="0.2">
      <c r="A55" s="5" t="s">
        <v>1</v>
      </c>
      <c r="B55" s="4"/>
      <c r="C55" s="4"/>
      <c r="D55" s="4"/>
    </row>
    <row r="56" spans="1:4" x14ac:dyDescent="0.2">
      <c r="A56" s="25"/>
      <c r="B56" s="4"/>
      <c r="C56" s="4"/>
      <c r="D56" s="4"/>
    </row>
    <row r="57" spans="1:4" x14ac:dyDescent="0.2">
      <c r="A57" s="24" t="s">
        <v>0</v>
      </c>
      <c r="B57" s="4"/>
      <c r="C57" s="4"/>
      <c r="D57" s="4"/>
    </row>
    <row r="58" spans="1:4" x14ac:dyDescent="0.2">
      <c r="A58" s="25"/>
      <c r="B58" s="4"/>
      <c r="C58" s="4"/>
      <c r="D58" s="4"/>
    </row>
    <row r="59" spans="1:4" x14ac:dyDescent="0.2">
      <c r="A59" s="26"/>
      <c r="B59" s="26"/>
      <c r="C59" s="26"/>
      <c r="D59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47</v>
      </c>
      <c r="B1" s="28"/>
      <c r="C1" s="28"/>
      <c r="D1" s="28"/>
      <c r="E1" s="28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"/>
      <c r="B3" s="31">
        <v>7</v>
      </c>
      <c r="C3" s="31">
        <v>9</v>
      </c>
      <c r="D3" s="4"/>
      <c r="E3" s="4"/>
    </row>
    <row r="4" spans="1:5" x14ac:dyDescent="0.2">
      <c r="A4" s="4"/>
      <c r="B4" s="31">
        <v>1</v>
      </c>
      <c r="C4" s="31">
        <v>1</v>
      </c>
      <c r="D4" s="4"/>
      <c r="E4" s="4"/>
    </row>
    <row r="5" spans="1:5" x14ac:dyDescent="0.2">
      <c r="A5" s="4"/>
      <c r="B5" s="31">
        <v>3</v>
      </c>
      <c r="C5" s="31">
        <v>4</v>
      </c>
      <c r="D5" s="4"/>
      <c r="E5" s="4"/>
    </row>
    <row r="6" spans="1:5" x14ac:dyDescent="0.2">
      <c r="A6" s="4"/>
      <c r="B6" s="31">
        <v>876</v>
      </c>
      <c r="C6" s="31">
        <v>3</v>
      </c>
      <c r="D6" s="4"/>
      <c r="E6" s="4"/>
    </row>
    <row r="7" spans="1:5" x14ac:dyDescent="0.2">
      <c r="A7" s="4"/>
      <c r="B7" s="31">
        <v>6</v>
      </c>
      <c r="C7" s="31">
        <v>2</v>
      </c>
      <c r="D7" s="4"/>
      <c r="E7" s="4"/>
    </row>
    <row r="8" spans="1:5" x14ac:dyDescent="0.2">
      <c r="A8" s="4"/>
      <c r="B8" s="31">
        <v>-456</v>
      </c>
      <c r="C8" s="31">
        <v>3</v>
      </c>
      <c r="D8" s="4"/>
      <c r="E8" s="4"/>
    </row>
    <row r="9" spans="1:5" x14ac:dyDescent="0.2">
      <c r="A9" s="4"/>
      <c r="B9" s="31">
        <v>6</v>
      </c>
      <c r="C9" s="31">
        <v>5</v>
      </c>
      <c r="D9" s="4"/>
      <c r="E9" s="4"/>
    </row>
    <row r="10" spans="1:5" x14ac:dyDescent="0.2">
      <c r="A10" s="4"/>
      <c r="B10" s="31">
        <v>2</v>
      </c>
      <c r="C10" s="31">
        <v>7</v>
      </c>
      <c r="D10" s="4"/>
      <c r="E10" s="4"/>
    </row>
    <row r="11" spans="1:5" x14ac:dyDescent="0.2">
      <c r="A11" s="4"/>
      <c r="B11" s="31">
        <v>5</v>
      </c>
      <c r="C11" s="31">
        <v>8</v>
      </c>
      <c r="D11" s="4"/>
      <c r="E11" s="4"/>
    </row>
    <row r="12" spans="1:5" x14ac:dyDescent="0.2">
      <c r="A12" s="4"/>
      <c r="B12" s="31">
        <v>4</v>
      </c>
      <c r="C12" s="31">
        <v>8</v>
      </c>
      <c r="D12" s="4"/>
      <c r="E12" s="4"/>
    </row>
    <row r="13" spans="1:5" x14ac:dyDescent="0.2">
      <c r="A13" s="4"/>
      <c r="B13" s="31">
        <v>3</v>
      </c>
      <c r="C13" s="26">
        <v>5</v>
      </c>
      <c r="D13" s="4"/>
      <c r="E13" s="4"/>
    </row>
    <row r="14" spans="1:5" x14ac:dyDescent="0.2">
      <c r="A14" s="4"/>
      <c r="B14" s="4"/>
      <c r="C14" s="4"/>
      <c r="D14" s="4"/>
      <c r="E14" s="4"/>
    </row>
    <row r="15" spans="1:5" x14ac:dyDescent="0.2">
      <c r="A15" s="5" t="s">
        <v>23</v>
      </c>
      <c r="B15" s="32">
        <v>0.1</v>
      </c>
      <c r="C15" s="4"/>
      <c r="D15" s="4"/>
      <c r="E15" s="4"/>
    </row>
    <row r="16" spans="1:5" x14ac:dyDescent="0.2">
      <c r="A16" s="5" t="s">
        <v>21</v>
      </c>
      <c r="B16" s="33">
        <f>TRIMMEAN(B3:C13,B15)</f>
        <v>4.5999999999999996</v>
      </c>
      <c r="C16" s="4"/>
      <c r="D16" s="4"/>
      <c r="E16" s="4"/>
    </row>
    <row r="17" spans="1:5" x14ac:dyDescent="0.2">
      <c r="A17" s="5" t="str">
        <f ca="1">"Formula used in "&amp;ADDRESS(ROW(B16),COLUMN(B16),4)&amp; " &gt;&gt;&gt;    "&amp;_xlfn.FORMULATEXT(B16)</f>
        <v>Formula used in B16 &gt;&gt;&gt;    =TRIMMEAN(B3:C13,B15)</v>
      </c>
      <c r="B17" s="4"/>
      <c r="C17" s="4"/>
      <c r="D17" s="4"/>
      <c r="E17" s="4"/>
    </row>
    <row r="18" spans="1:5" x14ac:dyDescent="0.2">
      <c r="A18" s="5"/>
      <c r="B18" s="5"/>
      <c r="C18" s="4"/>
      <c r="D18" s="4"/>
      <c r="E1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4" t="s">
        <v>48</v>
      </c>
      <c r="B1" s="28"/>
      <c r="C1" s="28"/>
      <c r="D1" s="28"/>
      <c r="E1" s="28"/>
    </row>
    <row r="2" spans="1:5" ht="15" customHeight="1" x14ac:dyDescent="0.2">
      <c r="A2" s="5"/>
      <c r="B2" s="5"/>
      <c r="C2" s="4"/>
      <c r="D2" s="4"/>
      <c r="E2" s="4"/>
    </row>
    <row r="3" spans="1:5" x14ac:dyDescent="0.2">
      <c r="A3" s="4"/>
      <c r="B3" s="31">
        <v>7</v>
      </c>
      <c r="C3" s="31">
        <v>9</v>
      </c>
      <c r="D3" s="4"/>
      <c r="E3" s="4"/>
    </row>
    <row r="4" spans="1:5" x14ac:dyDescent="0.2">
      <c r="A4" s="4"/>
      <c r="B4" s="31">
        <v>1</v>
      </c>
      <c r="C4" s="31">
        <v>1</v>
      </c>
      <c r="D4" s="4"/>
      <c r="E4" s="4"/>
    </row>
    <row r="5" spans="1:5" x14ac:dyDescent="0.2">
      <c r="A5" s="4"/>
      <c r="B5" s="31">
        <v>3</v>
      </c>
      <c r="C5" s="31">
        <v>4</v>
      </c>
      <c r="D5" s="4"/>
      <c r="E5" s="4"/>
    </row>
    <row r="6" spans="1:5" x14ac:dyDescent="0.2">
      <c r="A6" s="4"/>
      <c r="B6" s="35">
        <v>876</v>
      </c>
      <c r="C6" s="31">
        <v>10</v>
      </c>
      <c r="D6" s="4"/>
      <c r="E6" s="4"/>
    </row>
    <row r="7" spans="1:5" x14ac:dyDescent="0.2">
      <c r="A7" s="4"/>
      <c r="B7" s="31">
        <v>6</v>
      </c>
      <c r="C7" s="31">
        <v>10</v>
      </c>
      <c r="D7" s="4"/>
      <c r="E7" s="4"/>
    </row>
    <row r="8" spans="1:5" x14ac:dyDescent="0.2">
      <c r="A8" s="4"/>
      <c r="B8" s="31">
        <v>-456</v>
      </c>
      <c r="C8" s="31">
        <v>1</v>
      </c>
      <c r="D8" s="4"/>
      <c r="E8" s="4"/>
    </row>
    <row r="9" spans="1:5" x14ac:dyDescent="0.2">
      <c r="A9" s="4"/>
      <c r="B9" s="31">
        <v>6</v>
      </c>
      <c r="C9" s="31">
        <v>5</v>
      </c>
      <c r="D9" s="5"/>
      <c r="E9" s="4"/>
    </row>
    <row r="10" spans="1:5" x14ac:dyDescent="0.2">
      <c r="A10" s="4"/>
      <c r="B10" s="31">
        <v>2</v>
      </c>
      <c r="C10" s="31">
        <v>7</v>
      </c>
      <c r="D10" s="4"/>
      <c r="E10" s="4"/>
    </row>
    <row r="11" spans="1:5" x14ac:dyDescent="0.2">
      <c r="A11" s="4"/>
      <c r="B11" s="31">
        <v>5</v>
      </c>
      <c r="C11" s="31">
        <v>8</v>
      </c>
      <c r="D11" s="4"/>
      <c r="E11" s="4"/>
    </row>
    <row r="12" spans="1:5" x14ac:dyDescent="0.2">
      <c r="A12" s="4"/>
      <c r="B12" s="31">
        <v>4</v>
      </c>
      <c r="C12" s="31">
        <v>8</v>
      </c>
      <c r="D12" s="4"/>
      <c r="E12" s="4"/>
    </row>
    <row r="13" spans="1:5" x14ac:dyDescent="0.2">
      <c r="A13" s="4"/>
      <c r="B13" s="31">
        <v>3</v>
      </c>
      <c r="C13" s="26">
        <v>5</v>
      </c>
      <c r="D13" s="4"/>
      <c r="E13" s="4"/>
    </row>
    <row r="14" spans="1:5" x14ac:dyDescent="0.2">
      <c r="A14" s="5"/>
      <c r="B14" s="4"/>
      <c r="C14" s="4"/>
      <c r="D14" s="4"/>
      <c r="E14" s="4"/>
    </row>
    <row r="15" spans="1:5" x14ac:dyDescent="0.2">
      <c r="A15" s="5" t="s">
        <v>23</v>
      </c>
      <c r="B15" s="32">
        <v>0.4</v>
      </c>
      <c r="C15" s="4"/>
      <c r="D15" s="4"/>
      <c r="E15" s="4"/>
    </row>
    <row r="16" spans="1:5" x14ac:dyDescent="0.2">
      <c r="A16" s="5"/>
      <c r="B16" s="36"/>
      <c r="C16" s="4"/>
      <c r="D16" s="4"/>
      <c r="E16" s="4"/>
    </row>
    <row r="17" spans="1:5" x14ac:dyDescent="0.2">
      <c r="A17" s="12" t="s">
        <v>22</v>
      </c>
      <c r="B17" s="36"/>
      <c r="C17" s="4"/>
      <c r="D17" s="4"/>
      <c r="E17" s="4"/>
    </row>
    <row r="18" spans="1:5" x14ac:dyDescent="0.2">
      <c r="A18" s="5" t="s">
        <v>21</v>
      </c>
      <c r="B18" s="4">
        <f>TRIMMEAN(B3:C13,B15)</f>
        <v>5.2142857142857144</v>
      </c>
      <c r="C18" s="4"/>
      <c r="D18" s="4"/>
      <c r="E18" s="4"/>
    </row>
    <row r="19" spans="1:5" x14ac:dyDescent="0.2">
      <c r="A19" s="5" t="str">
        <f ca="1">"Formula used in "&amp;ADDRESS(ROW(B18),COLUMN(B18),4)&amp; " &gt;&gt;&gt;    "&amp;_xlfn.FORMULATEXT(B18)</f>
        <v>Formula used in B18 &gt;&gt;&gt;    =TRIMMEAN(B3:C13,B15)</v>
      </c>
      <c r="B19" s="4"/>
      <c r="C19" s="4"/>
      <c r="D19" s="4"/>
      <c r="E19" s="4"/>
    </row>
    <row r="20" spans="1:5" x14ac:dyDescent="0.2">
      <c r="A20" s="5"/>
      <c r="B20" s="5"/>
      <c r="C20" s="4"/>
      <c r="D20" s="4"/>
      <c r="E20" s="4"/>
    </row>
    <row r="21" spans="1:5" x14ac:dyDescent="0.2">
      <c r="A21" s="5" t="s">
        <v>20</v>
      </c>
      <c r="B21" s="5">
        <f>AVERAGE(B3:C13)</f>
        <v>23.863636363636363</v>
      </c>
      <c r="C21" s="4"/>
      <c r="D21" s="4"/>
      <c r="E21" s="4"/>
    </row>
    <row r="22" spans="1:5" x14ac:dyDescent="0.2">
      <c r="A22" s="5" t="str">
        <f ca="1">"Formula used in "&amp;ADDRESS(ROW(B21),COLUMN(B21),4)&amp; " &gt;&gt;&gt;    "&amp;_xlfn.FORMULATEXT(B21)</f>
        <v>Formula used in B21 &gt;&gt;&gt;    =AVERAGE(B3:C13)</v>
      </c>
      <c r="B22" s="5"/>
      <c r="C22" s="37"/>
      <c r="D22" s="4"/>
      <c r="E22" s="4"/>
    </row>
    <row r="23" spans="1:5" x14ac:dyDescent="0.2">
      <c r="A23" s="5"/>
      <c r="B23" s="5"/>
      <c r="C23" s="37"/>
      <c r="D23" s="4"/>
      <c r="E23" s="4"/>
    </row>
    <row r="24" spans="1:5" x14ac:dyDescent="0.2">
      <c r="A24" s="12" t="s">
        <v>19</v>
      </c>
      <c r="B24" s="5"/>
      <c r="C24" s="37"/>
      <c r="D24" s="4"/>
      <c r="E24" s="4"/>
    </row>
    <row r="25" spans="1:5" x14ac:dyDescent="0.2">
      <c r="A25" s="5" t="s">
        <v>18</v>
      </c>
      <c r="B25" s="5">
        <f>SUM(B3:C13)</f>
        <v>525</v>
      </c>
      <c r="C25" s="37" t="str">
        <f t="shared" ref="C25:C32" ca="1" si="0">_xlfn.FORMULATEXT(B25)</f>
        <v>=SUM(B3:C13)</v>
      </c>
      <c r="D25" s="4"/>
      <c r="E25" s="4"/>
    </row>
    <row r="26" spans="1:5" x14ac:dyDescent="0.2">
      <c r="A26" s="5" t="s">
        <v>17</v>
      </c>
      <c r="B26" s="4">
        <f>COUNT(B3:C13)</f>
        <v>22</v>
      </c>
      <c r="C26" s="37" t="str">
        <f t="shared" ca="1" si="0"/>
        <v>=COUNT(B3:C13)</v>
      </c>
      <c r="D26" s="4"/>
      <c r="E26" s="4"/>
    </row>
    <row r="27" spans="1:5" x14ac:dyDescent="0.2">
      <c r="A27" s="5" t="s">
        <v>16</v>
      </c>
      <c r="B27" s="4">
        <f>FLOOR(B26*B15,2)/2</f>
        <v>4</v>
      </c>
      <c r="C27" s="37" t="str">
        <f t="shared" ca="1" si="0"/>
        <v>=FLOOR(B26*B15,2)/2</v>
      </c>
      <c r="D27" s="4"/>
      <c r="E27" s="4"/>
    </row>
    <row r="28" spans="1:5" x14ac:dyDescent="0.2">
      <c r="A28" s="5" t="str">
        <f>"Sum of Largest "&amp;B27&amp;" to be trimmed: (Array Entered)"</f>
        <v>Sum of Largest 4 to be trimmed: (Array Entered)</v>
      </c>
      <c r="B28" s="5">
        <f t="array" aca="1" ref="B28" ca="1">SUM(LARGE(B3:C13,ROW(INDIRECT("1:"&amp;B27))))</f>
        <v>905</v>
      </c>
      <c r="C28" s="37" t="str">
        <f t="shared" ca="1" si="0"/>
        <v>{=SUM(LARGE(B3:C13,ROW(INDIRECT("1:"&amp;B27))))}</v>
      </c>
      <c r="D28" s="4"/>
      <c r="E28" s="4"/>
    </row>
    <row r="29" spans="1:5" x14ac:dyDescent="0.2">
      <c r="A29" s="5" t="str">
        <f>"Sum of Smallest "&amp;B27&amp;" to be trimmed:(Array Entered)"</f>
        <v>Sum of Smallest 4 to be trimmed:(Array Entered)</v>
      </c>
      <c r="B29" s="5">
        <f t="array" aca="1" ref="B29" ca="1">SUM(SMALL(B3:C13,ROW(INDIRECT("1:"&amp;B27))))</f>
        <v>-453</v>
      </c>
      <c r="C29" s="37" t="str">
        <f t="shared" ca="1" si="0"/>
        <v>{=SUM(SMALL(B3:C13,ROW(INDIRECT("1:"&amp;B27))))}</v>
      </c>
      <c r="D29" s="4"/>
      <c r="E29" s="4"/>
    </row>
    <row r="30" spans="1:5" x14ac:dyDescent="0.2">
      <c r="A30" s="5" t="s">
        <v>15</v>
      </c>
      <c r="B30" s="5">
        <f ca="1">B28+B29</f>
        <v>452</v>
      </c>
      <c r="C30" s="37" t="str">
        <f t="shared" ca="1" si="0"/>
        <v>=B28+B29</v>
      </c>
      <c r="D30" s="4"/>
      <c r="E30" s="4"/>
    </row>
    <row r="31" spans="1:5" x14ac:dyDescent="0.2">
      <c r="A31" s="5" t="s">
        <v>14</v>
      </c>
      <c r="B31" s="5">
        <f ca="1">B25-B30</f>
        <v>73</v>
      </c>
      <c r="C31" s="37" t="str">
        <f t="shared" ca="1" si="0"/>
        <v>=B25-B30</v>
      </c>
      <c r="D31" s="4"/>
      <c r="E31" s="4"/>
    </row>
    <row r="32" spans="1:5" x14ac:dyDescent="0.2">
      <c r="A32" s="5" t="s">
        <v>13</v>
      </c>
      <c r="B32" s="5">
        <f ca="1">B31/(B26-B27*2)</f>
        <v>5.2142857142857144</v>
      </c>
      <c r="C32" s="37" t="str">
        <f t="shared" ca="1" si="0"/>
        <v>=B31/(B26-B27*2)</v>
      </c>
      <c r="D32" s="4"/>
      <c r="E32" s="4"/>
    </row>
    <row r="33" spans="1:5" x14ac:dyDescent="0.2">
      <c r="A33" s="5"/>
      <c r="B33" s="5"/>
      <c r="C33" s="4"/>
      <c r="D33" s="4"/>
      <c r="E33" s="4"/>
    </row>
    <row r="34" spans="1:5" x14ac:dyDescent="0.2">
      <c r="A34" s="12" t="s">
        <v>12</v>
      </c>
      <c r="B34" s="5"/>
      <c r="C34" s="4"/>
      <c r="D34" s="4"/>
      <c r="E34" s="4"/>
    </row>
    <row r="35" spans="1:5" x14ac:dyDescent="0.2">
      <c r="A35" s="5" t="s">
        <v>11</v>
      </c>
      <c r="B35" s="5">
        <f t="array" aca="1" ref="B35" ca="1">(SUM(B3:C13)-(SUM(LARGE(B3:C13,ROW(INDIRECT("1:"&amp;FLOOR(COUNT(B3:C13)*B15,2)/2))))+SUM(SMALL(B3:C13,ROW(INDIRECT("1:"&amp;FLOOR(COUNT(B3:C13)*B15,2)/2))))))/(COUNT(B3:C13)-FLOOR(COUNT(B3:C13)*B15,2)/2*2)</f>
        <v>5.2142857142857144</v>
      </c>
      <c r="C35" s="37"/>
      <c r="D35" s="4"/>
      <c r="E35" s="4"/>
    </row>
    <row r="36" spans="1:5" x14ac:dyDescent="0.2">
      <c r="A36" s="5" t="str">
        <f>"Formula used in "&amp;ADDRESS(ROW(B35),COLUMN(B35),4)&amp; " &gt;&gt;&gt;    "</f>
        <v xml:space="preserve">Formula used in B35 &gt;&gt;&gt;    </v>
      </c>
      <c r="B36" s="5"/>
      <c r="C36" s="37"/>
      <c r="D36" s="4"/>
      <c r="E36" s="4"/>
    </row>
    <row r="37" spans="1:5" ht="63" customHeight="1" x14ac:dyDescent="0.2">
      <c r="A37" s="5"/>
      <c r="B37" s="5"/>
      <c r="C37" s="37"/>
      <c r="D37" s="4"/>
      <c r="E37" s="4"/>
    </row>
    <row r="38" spans="1:5" x14ac:dyDescent="0.2">
      <c r="A38" s="5" t="s">
        <v>10</v>
      </c>
      <c r="B38" s="5"/>
      <c r="C38" s="37"/>
      <c r="D38" s="4"/>
      <c r="E38" s="4"/>
    </row>
    <row r="39" spans="1:5" x14ac:dyDescent="0.2">
      <c r="A39" s="5" t="s">
        <v>9</v>
      </c>
      <c r="B39" s="5"/>
      <c r="C39" s="37"/>
      <c r="D39" s="4"/>
      <c r="E39" s="4"/>
    </row>
    <row r="40" spans="1:5" x14ac:dyDescent="0.2">
      <c r="A40" s="5" t="s">
        <v>8</v>
      </c>
      <c r="B40" s="5"/>
      <c r="C40" s="37"/>
      <c r="D40" s="4"/>
      <c r="E40" s="4"/>
    </row>
    <row r="41" spans="1:5" x14ac:dyDescent="0.2">
      <c r="A41" s="5" t="s">
        <v>7</v>
      </c>
      <c r="B41" s="5"/>
      <c r="C41" s="37"/>
      <c r="D41" s="4"/>
      <c r="E41" s="4"/>
    </row>
    <row r="42" spans="1:5" x14ac:dyDescent="0.2">
      <c r="A42" s="5"/>
      <c r="B42" s="5"/>
      <c r="C42" s="37"/>
      <c r="D42" s="4"/>
      <c r="E42" s="4"/>
    </row>
    <row r="43" spans="1:5" x14ac:dyDescent="0.2">
      <c r="A43" s="5"/>
      <c r="B43" s="5"/>
      <c r="C43" s="4"/>
      <c r="D43" s="4"/>
      <c r="E43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TRIMMEAN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2013-05-22T23:50:06Z</dcterms:created>
  <dcterms:modified xsi:type="dcterms:W3CDTF">2020-08-26T14:11:28Z</dcterms:modified>
</cp:coreProperties>
</file>